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6-2019 Закон КК от 29-11-2019 № 395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7" i="11" l="1"/>
  <c r="T36" i="11"/>
  <c r="T38" i="11"/>
  <c r="T39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12" i="11" l="1"/>
  <c r="A1" i="11" l="1"/>
  <c r="A13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<sst xmlns="http://schemas.openxmlformats.org/spreadsheetml/2006/main" count="97" uniqueCount="77">
  <si>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</si>
  <si>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</si>
  <si>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</si>
  <si>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</si>
  <si>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</si>
  <si>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</si>
  <si>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</si>
  <si>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</si>
  <si>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</si>
  <si>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</si>
  <si>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</si>
  <si>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</si>
  <si>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</si>
  <si>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</si>
  <si>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</si>
  <si>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</si>
  <si>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</si>
  <si>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</si>
  <si>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</si>
  <si>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</si>
  <si>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</si>
  <si>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</si>
  <si>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</si>
  <si>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</si>
  <si>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</si>
  <si>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</si>
  <si>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</si>
  <si>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</si>
  <si>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</si>
  <si>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</si>
  <si>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</si>
  <si>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</si>
  <si>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</si>
  <si>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</si>
  <si>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</si>
  <si>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</si>
  <si>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Камчатского края</t>
  </si>
  <si>
    <t>5</t>
  </si>
  <si>
    <t>Агентство по информатизации и связи Камчатского края</t>
  </si>
  <si>
    <t>6</t>
  </si>
  <si>
    <t>Министерство территориального развития Камчатского края</t>
  </si>
  <si>
    <t>7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</si>
  <si>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</si>
  <si>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</si>
  <si>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</si>
  <si>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8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</si>
  <si>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</si>
  <si>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</si>
  <si>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</si>
  <si>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9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</si>
  <si>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</si>
  <si>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</si>
  <si>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10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</si>
  <si>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</si>
  <si>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40340</t>
  </si>
  <si>
    <t>11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</si>
  <si>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</si>
  <si>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</si>
  <si>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12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</si>
  <si>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</si>
  <si>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40400</t>
  </si>
  <si>
    <t>13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</si>
  <si>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</si>
  <si>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</si>
  <si>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</si>
  <si>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14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</si>
  <si>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</si>
  <si>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</si>
  <si>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</si>
  <si>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15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</si>
  <si>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</si>
  <si>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</si>
  <si>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</si>
  <si>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</si>
  <si>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</si>
  <si>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18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</si>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</sst>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0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6" width="23.7109375" style="1" customWidth="1"/>
    <col min="7" max="7" width="23.28515625" style="1" customWidth="1"/>
    <col min="8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2019</v>
      </c>
      <c r="T1" s="12" t="s">
        <v>75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2.5" customHeight="1" x14ac:dyDescent="0.25">
      <c r="R4" s="61" t="str">
        <f>CONCATENATE("""О краевом бюджете на ",Year," год_x000D_")</f>
        <v>"О краевом бюджете на 2019 год_x000D_</v>
      </c>
      <c r="S4" s="61"/>
      <c r="T4" s="61"/>
    </row>
    <row r="5" spans="1:31" ht="23.25" customHeight="1" x14ac:dyDescent="0.25">
      <c r="R5" s="61" t="str">
        <f>CONCATENATE("и на плановый период ",Year+1," и ",Year+2," годов""")</f>
        <v>и на плановый период 2020 и 2021 годов"</v>
      </c>
      <c r="S5" s="61"/>
      <c r="T5" s="61"/>
      <c r="U5" s="52"/>
    </row>
    <row r="6" spans="1:31" ht="23.25" x14ac:dyDescent="0.25">
      <c r="T6" s="12" t="s">
        <v>76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2019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2020 и 2021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19.11.2018 № 272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65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2019 год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8" t="s">
        <v>18</v>
      </c>
      <c r="B15" s="66" t="s">
        <v>20</v>
      </c>
      <c r="C15" s="66" t="s">
        <v>21</v>
      </c>
      <c r="D15" s="66" t="s">
        <v>14</v>
      </c>
      <c r="E15" s="67" t="s">
        <v>15</v>
      </c>
      <c r="F15" s="62" t="s">
        <v>0</v>
      </c>
      <c r="G15" s="70" t="s">
        <v>1</v>
      </c>
      <c r="H15" s="68" t="s">
        <v>16</v>
      </c>
      <c r="I15" s="74" t="s">
        <v>2</v>
      </c>
      <c r="J15" s="70" t="s">
        <v>3</v>
      </c>
      <c r="K15" s="70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63" t="s">
        <v>17</v>
      </c>
      <c r="T15" s="71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9"/>
      <c r="B16" s="67"/>
      <c r="C16" s="67"/>
      <c r="D16" s="67"/>
      <c r="E16" s="73"/>
      <c r="F16" s="63"/>
      <c r="G16" s="68"/>
      <c r="H16" s="69"/>
      <c r="I16" s="75"/>
      <c r="J16" s="68"/>
      <c r="K16" s="68"/>
      <c r="L16" s="63"/>
      <c r="M16" s="63"/>
      <c r="N16" s="63"/>
      <c r="O16" s="63"/>
      <c r="P16" s="63"/>
      <c r="Q16" s="63"/>
      <c r="R16" s="63"/>
      <c r="S16" s="64"/>
      <c r="T16" s="7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27</v>
      </c>
      <c r="B18" s="55" t="s">
        <v>28</v>
      </c>
      <c r="C18" s="54" t="s">
        <v>29</v>
      </c>
      <c r="D18" s="56" t="s">
        <v>30</v>
      </c>
      <c r="E18" s="57"/>
      <c r="F18" s="57">
        <v>68859.009999999995</v>
      </c>
      <c r="G18" s="57"/>
      <c r="H18" s="57"/>
      <c r="I18" s="57">
        <v>8500</v>
      </c>
      <c r="J18" s="57"/>
      <c r="K18" s="57">
        <v>5333</v>
      </c>
      <c r="L18" s="57"/>
      <c r="M18" s="57"/>
      <c r="N18" s="57"/>
      <c r="O18" s="57">
        <v>1200</v>
      </c>
      <c r="P18" s="57"/>
      <c r="Q18" s="57"/>
      <c r="R18" s="57"/>
      <c r="S18" s="57"/>
      <c r="T18" s="58">
        <f t="shared" ref="T18:T39" si="0">SUM(E18:S18)</f>
        <v>83892.01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>
        <v>61397.493600000002</v>
      </c>
      <c r="F19" s="32"/>
      <c r="G19" s="32">
        <v>72900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134297.49359999999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67784.799150000006</v>
      </c>
      <c r="F20" s="32">
        <v>69211.302649999998</v>
      </c>
      <c r="G20" s="32">
        <v>11326.21615</v>
      </c>
      <c r="H20" s="32">
        <v>5200</v>
      </c>
      <c r="I20" s="32"/>
      <c r="J20" s="32">
        <v>2162</v>
      </c>
      <c r="K20" s="32">
        <v>6900</v>
      </c>
      <c r="L20" s="32">
        <v>19697.189999999999</v>
      </c>
      <c r="M20" s="32">
        <v>2611.5</v>
      </c>
      <c r="N20" s="32">
        <v>41304</v>
      </c>
      <c r="O20" s="32">
        <v>100</v>
      </c>
      <c r="P20" s="32">
        <v>200</v>
      </c>
      <c r="Q20" s="32">
        <v>34625</v>
      </c>
      <c r="R20" s="32">
        <v>270</v>
      </c>
      <c r="S20" s="32">
        <v>32315.4</v>
      </c>
      <c r="T20" s="39">
        <f t="shared" si="0"/>
        <v>293707.40795000002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/>
      <c r="F21" s="32">
        <v>29579.192370000001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>
        <v>6500</v>
      </c>
      <c r="R21" s="32"/>
      <c r="S21" s="32"/>
      <c r="T21" s="39">
        <f t="shared" si="0"/>
        <v>36079.192370000004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75" x14ac:dyDescent="0.25">
      <c r="A22" s="29" t="s">
        <v>37</v>
      </c>
      <c r="B22" s="30" t="s">
        <v>28</v>
      </c>
      <c r="C22" s="29" t="s">
        <v>29</v>
      </c>
      <c r="D22" s="31" t="s">
        <v>38</v>
      </c>
      <c r="E22" s="32"/>
      <c r="F22" s="32"/>
      <c r="G22" s="32"/>
      <c r="H22" s="32">
        <v>66000</v>
      </c>
      <c r="I22" s="32"/>
      <c r="J22" s="32"/>
      <c r="K22" s="32"/>
      <c r="L22" s="32"/>
      <c r="M22" s="32"/>
      <c r="N22" s="32"/>
      <c r="O22" s="32"/>
      <c r="P22" s="32"/>
      <c r="Q22" s="32">
        <v>15484</v>
      </c>
      <c r="R22" s="32"/>
      <c r="S22" s="32"/>
      <c r="T22" s="39">
        <f t="shared" si="0"/>
        <v>81484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75" x14ac:dyDescent="0.25">
      <c r="A23" s="29" t="s">
        <v>39</v>
      </c>
      <c r="B23" s="30" t="s">
        <v>28</v>
      </c>
      <c r="C23" s="29" t="s">
        <v>29</v>
      </c>
      <c r="D23" s="31" t="s">
        <v>40</v>
      </c>
      <c r="E23" s="32"/>
      <c r="F23" s="32"/>
      <c r="G23" s="32"/>
      <c r="H23" s="32"/>
      <c r="I23" s="32"/>
      <c r="J23" s="32">
        <v>2500</v>
      </c>
      <c r="K23" s="32"/>
      <c r="L23" s="32"/>
      <c r="M23" s="32"/>
      <c r="N23" s="32">
        <v>3000</v>
      </c>
      <c r="O23" s="32">
        <v>1500</v>
      </c>
      <c r="P23" s="32">
        <v>3000</v>
      </c>
      <c r="Q23" s="32"/>
      <c r="R23" s="32"/>
      <c r="S23" s="32"/>
      <c r="T23" s="39">
        <f t="shared" si="0"/>
        <v>10000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81" x14ac:dyDescent="0.25">
      <c r="A24" s="29" t="s">
        <v>41</v>
      </c>
      <c r="B24" s="30" t="s">
        <v>42</v>
      </c>
      <c r="C24" s="29" t="s">
        <v>43</v>
      </c>
      <c r="D24" s="31" t="s">
        <v>44</v>
      </c>
      <c r="E24" s="32"/>
      <c r="F24" s="32"/>
      <c r="G24" s="32"/>
      <c r="H24" s="32">
        <v>2500</v>
      </c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2500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1.75" x14ac:dyDescent="0.25">
      <c r="A25" s="29" t="s">
        <v>45</v>
      </c>
      <c r="B25" s="30" t="s">
        <v>46</v>
      </c>
      <c r="C25" s="29" t="s">
        <v>47</v>
      </c>
      <c r="D25" s="31" t="s">
        <v>48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>
        <v>2637.56149</v>
      </c>
      <c r="S25" s="32"/>
      <c r="T25" s="39">
        <f t="shared" si="0"/>
        <v>2637.56149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41.75" x14ac:dyDescent="0.25">
      <c r="A26" s="29" t="s">
        <v>49</v>
      </c>
      <c r="B26" s="30" t="s">
        <v>50</v>
      </c>
      <c r="C26" s="29" t="s">
        <v>51</v>
      </c>
      <c r="D26" s="31" t="s">
        <v>48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2711.49368</v>
      </c>
      <c r="S26" s="32"/>
      <c r="T26" s="39">
        <f t="shared" si="0"/>
        <v>2711.49368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21.5" x14ac:dyDescent="0.25">
      <c r="A27" s="29" t="s">
        <v>52</v>
      </c>
      <c r="B27" s="30" t="s">
        <v>53</v>
      </c>
      <c r="C27" s="29" t="s">
        <v>54</v>
      </c>
      <c r="D27" s="31" t="s">
        <v>48</v>
      </c>
      <c r="E27" s="32"/>
      <c r="F27" s="32">
        <v>200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9">
        <f t="shared" si="0"/>
        <v>200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21.5" x14ac:dyDescent="0.25">
      <c r="A28" s="29" t="s">
        <v>55</v>
      </c>
      <c r="B28" s="30" t="s">
        <v>56</v>
      </c>
      <c r="C28" s="29" t="s">
        <v>57</v>
      </c>
      <c r="D28" s="31" t="s">
        <v>48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574</v>
      </c>
      <c r="R28" s="32"/>
      <c r="S28" s="32"/>
      <c r="T28" s="39">
        <f t="shared" si="0"/>
        <v>574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21.5" x14ac:dyDescent="0.25">
      <c r="A29" s="29" t="s">
        <v>58</v>
      </c>
      <c r="B29" s="30" t="s">
        <v>59</v>
      </c>
      <c r="C29" s="29" t="s">
        <v>60</v>
      </c>
      <c r="D29" s="31" t="s">
        <v>48</v>
      </c>
      <c r="E29" s="32"/>
      <c r="F29" s="32">
        <v>1043.40479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9">
        <f t="shared" si="0"/>
        <v>1043.40479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81" x14ac:dyDescent="0.25">
      <c r="A30" s="29" t="s">
        <v>61</v>
      </c>
      <c r="B30" s="30" t="s">
        <v>62</v>
      </c>
      <c r="C30" s="29" t="s">
        <v>63</v>
      </c>
      <c r="D30" s="31" t="s">
        <v>34</v>
      </c>
      <c r="E30" s="32"/>
      <c r="F30" s="32"/>
      <c r="G30" s="32"/>
      <c r="H30" s="32"/>
      <c r="I30" s="32"/>
      <c r="J30" s="32"/>
      <c r="K30" s="32"/>
      <c r="L30" s="32"/>
      <c r="M30" s="32">
        <v>434000</v>
      </c>
      <c r="N30" s="32"/>
      <c r="O30" s="32"/>
      <c r="P30" s="32"/>
      <c r="Q30" s="32"/>
      <c r="R30" s="32"/>
      <c r="S30" s="32"/>
      <c r="T30" s="39">
        <f t="shared" si="0"/>
        <v>434000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37.5" x14ac:dyDescent="0.3">
      <c r="A31" s="46"/>
      <c r="B31" s="47" t="s">
        <v>64</v>
      </c>
      <c r="C31" s="46"/>
      <c r="D31" s="34"/>
      <c r="E31" s="48"/>
      <c r="F31" s="48"/>
      <c r="G31" s="48"/>
      <c r="H31" s="48"/>
      <c r="I31" s="48"/>
      <c r="J31" s="48"/>
      <c r="K31" s="48"/>
      <c r="L31" s="48"/>
      <c r="M31" s="48">
        <v>434000</v>
      </c>
      <c r="N31" s="48"/>
      <c r="O31" s="48"/>
      <c r="P31" s="48"/>
      <c r="Q31" s="48"/>
      <c r="R31" s="48"/>
      <c r="S31" s="48"/>
      <c r="T31" s="49">
        <f t="shared" si="0"/>
        <v>434000</v>
      </c>
      <c r="U31" s="50"/>
      <c r="V31" s="50"/>
      <c r="W31" s="50"/>
      <c r="X31" s="50"/>
      <c r="Y31" s="50"/>
      <c r="Z31" s="3"/>
      <c r="AA31" s="3"/>
      <c r="AB31" s="3"/>
      <c r="AC31" s="3"/>
      <c r="AD31" s="3"/>
      <c r="AE31" s="3"/>
    </row>
    <row r="32" spans="1:31" ht="93.75" x14ac:dyDescent="0.25">
      <c r="A32" s="29" t="s">
        <v>65</v>
      </c>
      <c r="B32" s="30" t="s">
        <v>66</v>
      </c>
      <c r="C32" s="29" t="s">
        <v>67</v>
      </c>
      <c r="D32" s="31" t="s">
        <v>68</v>
      </c>
      <c r="E32" s="32">
        <v>342072.24939000001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9">
        <f t="shared" si="0"/>
        <v>342072.24939000001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56.25" x14ac:dyDescent="0.25">
      <c r="A33" s="29" t="s">
        <v>69</v>
      </c>
      <c r="B33" s="30" t="s">
        <v>70</v>
      </c>
      <c r="C33" s="29" t="s">
        <v>71</v>
      </c>
      <c r="D33" s="31" t="s">
        <v>48</v>
      </c>
      <c r="E33" s="32"/>
      <c r="F33" s="32">
        <v>125</v>
      </c>
      <c r="G33" s="32"/>
      <c r="H33" s="32"/>
      <c r="I33" s="32"/>
      <c r="J33" s="32"/>
      <c r="K33" s="32"/>
      <c r="L33" s="32">
        <v>117.5</v>
      </c>
      <c r="M33" s="32"/>
      <c r="N33" s="32"/>
      <c r="O33" s="32"/>
      <c r="P33" s="32"/>
      <c r="Q33" s="32">
        <v>62.5</v>
      </c>
      <c r="R33" s="32"/>
      <c r="S33" s="32"/>
      <c r="T33" s="39">
        <f t="shared" si="0"/>
        <v>305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37.5" x14ac:dyDescent="0.3">
      <c r="A34" s="46"/>
      <c r="B34" s="47" t="s">
        <v>64</v>
      </c>
      <c r="C34" s="46"/>
      <c r="D34" s="34"/>
      <c r="E34" s="48"/>
      <c r="F34" s="48">
        <v>100</v>
      </c>
      <c r="G34" s="48"/>
      <c r="H34" s="48"/>
      <c r="I34" s="48"/>
      <c r="J34" s="48"/>
      <c r="K34" s="48"/>
      <c r="L34" s="48">
        <v>94</v>
      </c>
      <c r="M34" s="48"/>
      <c r="N34" s="48"/>
      <c r="O34" s="48"/>
      <c r="P34" s="48"/>
      <c r="Q34" s="48">
        <v>50</v>
      </c>
      <c r="R34" s="48"/>
      <c r="S34" s="48"/>
      <c r="T34" s="49">
        <f t="shared" si="0"/>
        <v>244</v>
      </c>
      <c r="U34" s="50"/>
      <c r="V34" s="50"/>
      <c r="W34" s="50"/>
      <c r="X34" s="50"/>
      <c r="Y34" s="50"/>
      <c r="Z34" s="3"/>
      <c r="AA34" s="3"/>
      <c r="AB34" s="3"/>
      <c r="AC34" s="3"/>
      <c r="AD34" s="3"/>
      <c r="AE34" s="3"/>
    </row>
    <row r="35" spans="1:31" ht="20.25" x14ac:dyDescent="0.25">
      <c r="A35" s="36"/>
      <c r="B35" s="37" t="s">
        <v>19</v>
      </c>
      <c r="C35" s="36"/>
      <c r="D35" s="38"/>
      <c r="E35" s="35">
        <v>471254.54213999998</v>
      </c>
      <c r="F35" s="35">
        <v>169017.90981000001</v>
      </c>
      <c r="G35" s="35">
        <v>84226.216149999993</v>
      </c>
      <c r="H35" s="35">
        <v>73700</v>
      </c>
      <c r="I35" s="35">
        <v>8500</v>
      </c>
      <c r="J35" s="35">
        <v>4662</v>
      </c>
      <c r="K35" s="35">
        <v>12233</v>
      </c>
      <c r="L35" s="35">
        <v>19814.689999999999</v>
      </c>
      <c r="M35" s="35">
        <v>436611.5</v>
      </c>
      <c r="N35" s="35">
        <v>44304</v>
      </c>
      <c r="O35" s="35">
        <v>2800</v>
      </c>
      <c r="P35" s="35">
        <v>3200</v>
      </c>
      <c r="Q35" s="35">
        <v>57245.5</v>
      </c>
      <c r="R35" s="35">
        <v>5619.0551699999996</v>
      </c>
      <c r="S35" s="35">
        <v>32315.4</v>
      </c>
      <c r="T35" s="35">
        <f t="shared" si="0"/>
        <v>1425503.8132699998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40.5" x14ac:dyDescent="0.25">
      <c r="A36" s="36"/>
      <c r="B36" s="37" t="s">
        <v>73</v>
      </c>
      <c r="C36" s="36"/>
      <c r="D36" s="38"/>
      <c r="E36" s="35">
        <v>138254.54214000001</v>
      </c>
      <c r="F36" s="35">
        <v>168917.90981000001</v>
      </c>
      <c r="G36" s="35">
        <v>84226.216149999993</v>
      </c>
      <c r="H36" s="35">
        <v>73700</v>
      </c>
      <c r="I36" s="35">
        <v>8500</v>
      </c>
      <c r="J36" s="35">
        <v>4662</v>
      </c>
      <c r="K36" s="35">
        <v>12233</v>
      </c>
      <c r="L36" s="35">
        <v>19720.689999999999</v>
      </c>
      <c r="M36" s="35">
        <v>2611.5</v>
      </c>
      <c r="N36" s="35">
        <v>44304</v>
      </c>
      <c r="O36" s="35">
        <v>2800</v>
      </c>
      <c r="P36" s="35">
        <v>3200</v>
      </c>
      <c r="Q36" s="35">
        <v>57195.5</v>
      </c>
      <c r="R36" s="35">
        <v>5619.0551699999996</v>
      </c>
      <c r="S36" s="35">
        <v>32315.4</v>
      </c>
      <c r="T36" s="35">
        <f t="shared" si="0"/>
        <v>658259.81327000004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40.5" x14ac:dyDescent="0.25">
      <c r="A37" s="36"/>
      <c r="B37" s="37" t="s">
        <v>72</v>
      </c>
      <c r="C37" s="36"/>
      <c r="D37" s="38"/>
      <c r="E37" s="35">
        <v>333000</v>
      </c>
      <c r="F37" s="35">
        <v>100</v>
      </c>
      <c r="G37" s="35"/>
      <c r="H37" s="35"/>
      <c r="I37" s="35"/>
      <c r="J37" s="35"/>
      <c r="K37" s="35"/>
      <c r="L37" s="35">
        <v>94</v>
      </c>
      <c r="M37" s="35">
        <v>434000</v>
      </c>
      <c r="N37" s="35"/>
      <c r="O37" s="35"/>
      <c r="P37" s="35"/>
      <c r="Q37" s="35">
        <v>50</v>
      </c>
      <c r="R37" s="35"/>
      <c r="S37" s="35"/>
      <c r="T37" s="35">
        <f t="shared" si="0"/>
        <v>767244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40.5" x14ac:dyDescent="0.25">
      <c r="A38" s="41"/>
      <c r="B38" s="42" t="s">
        <v>64</v>
      </c>
      <c r="C38" s="41"/>
      <c r="D38" s="43"/>
      <c r="E38" s="44"/>
      <c r="F38" s="44">
        <v>100</v>
      </c>
      <c r="G38" s="44"/>
      <c r="H38" s="44"/>
      <c r="I38" s="44"/>
      <c r="J38" s="44"/>
      <c r="K38" s="44"/>
      <c r="L38" s="44">
        <v>94</v>
      </c>
      <c r="M38" s="44">
        <v>434000</v>
      </c>
      <c r="N38" s="44"/>
      <c r="O38" s="44"/>
      <c r="P38" s="44"/>
      <c r="Q38" s="44">
        <v>50</v>
      </c>
      <c r="R38" s="44"/>
      <c r="S38" s="44"/>
      <c r="T38" s="44">
        <f t="shared" si="0"/>
        <v>434244</v>
      </c>
      <c r="U38" s="33"/>
      <c r="V38" s="33"/>
      <c r="W38" s="33"/>
      <c r="X38" s="33"/>
      <c r="Y38" s="33"/>
      <c r="Z38" s="3"/>
      <c r="AA38" s="3"/>
      <c r="AB38" s="3"/>
      <c r="AC38" s="3"/>
      <c r="AD38" s="3"/>
      <c r="AE38" s="3"/>
    </row>
    <row r="39" spans="1:31" ht="60.75" x14ac:dyDescent="0.25">
      <c r="A39" s="41"/>
      <c r="B39" s="42" t="s">
        <v>74</v>
      </c>
      <c r="C39" s="41"/>
      <c r="D39" s="43"/>
      <c r="E39" s="44">
        <v>333000</v>
      </c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>
        <f t="shared" si="0"/>
        <v>333000</v>
      </c>
      <c r="U39" s="33"/>
      <c r="V39" s="33"/>
      <c r="W39" s="33"/>
      <c r="X39" s="33"/>
      <c r="Y39" s="3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45" t="s">
        <v>23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</sheetData>
  <mergeCells count="23">
    <mergeCell ref="T15:T16"/>
    <mergeCell ref="E15:E16"/>
    <mergeCell ref="F15:F16"/>
    <mergeCell ref="I15:I16"/>
    <mergeCell ref="L15:L16"/>
    <mergeCell ref="K15:K16"/>
    <mergeCell ref="J15:J16"/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</mergeCells>
  <phoneticPr fontId="0" type="noConversion"/>
  <printOptions horizontalCentered="1"/>
  <pageMargins left="0.23622047244094491" right="0.23622047244094491" top="0.51" bottom="0.37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2019-11-26T23:23:33Z</cp:lastPrinted>
  <dcterms:created xsi:type="dcterms:W3CDTF">2005-09-08T01:35:00Z</dcterms:created>
  <dcterms:modified xsi:type="dcterms:W3CDTF">2019-12-01T22:40:58Z</dcterms:modified>
</cp:coreProperties>
</file>